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GO\ACQUISTI\UFFICIO GARE BENI SERVIZI SPEC\1a GARE IN CORSO\2025 Gara UE manutenzioni ALTA tecnologia\5 Atti di gara\file off econ bloccati\"/>
    </mc:Choice>
  </mc:AlternateContent>
  <xr:revisionPtr revIDLastSave="0" documentId="13_ncr:1_{C83F71B3-6FF3-4AEE-B028-F23DB07A14CB}" xr6:coauthVersionLast="36" xr6:coauthVersionMax="36" xr10:uidLastSave="{00000000-0000-0000-0000-000000000000}"/>
  <bookViews>
    <workbookView xWindow="0" yWindow="0" windowWidth="16580" windowHeight="5080" tabRatio="500" xr2:uid="{00000000-000D-0000-FFFF-FFFF00000000}"/>
  </bookViews>
  <sheets>
    <sheet name="Foglio1" sheetId="1" r:id="rId1"/>
  </sheets>
  <definedNames>
    <definedName name="_Hlk192660836" localSheetId="0">Foglio1!$K$5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39" i="1" l="1"/>
  <c r="H28" i="1"/>
  <c r="H29" i="1"/>
  <c r="H30" i="1"/>
  <c r="H31" i="1"/>
  <c r="H32" i="1"/>
  <c r="H33" i="1"/>
  <c r="H34" i="1"/>
  <c r="H35" i="1"/>
  <c r="H36" i="1"/>
  <c r="H37" i="1"/>
  <c r="H38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5" i="1"/>
  <c r="H40" i="1" l="1"/>
  <c r="F41" i="1" s="1"/>
</calcChain>
</file>

<file path=xl/sharedStrings.xml><?xml version="1.0" encoding="utf-8"?>
<sst xmlns="http://schemas.openxmlformats.org/spreadsheetml/2006/main" count="119" uniqueCount="62">
  <si>
    <t>TIPOLOGIA DI APPARECCHIATURA</t>
  </si>
  <si>
    <t>Firmato digitalmente_____________________________________________</t>
  </si>
  <si>
    <t>Modulo “Dettaglio offerta economica”</t>
  </si>
  <si>
    <t xml:space="preserve">Totale complessivo QUADRIENNALE offerto, IVA esclusa (Somma colonna C) </t>
  </si>
  <si>
    <t>ID</t>
  </si>
  <si>
    <t xml:space="preserve">Importo complessivo di appalto quadriennale, IVA esclusa, in ribasso sul prezzo fissato a base di gara </t>
  </si>
  <si>
    <t>Percentuale di ribasso:</t>
  </si>
  <si>
    <t xml:space="preserve"> LOTTO 1 Servizio di manutenzione e gestione di strumenti ad alta tecnologia </t>
  </si>
  <si>
    <t>CROMATOGRAFO IONICO</t>
  </si>
  <si>
    <t>GC-MS</t>
  </si>
  <si>
    <t>ESTRATTORE AUTOMATICO ASE</t>
  </si>
  <si>
    <t>ANALIZZATORE ELEMENTARE</t>
  </si>
  <si>
    <t>UHPLC</t>
  </si>
  <si>
    <t>GC-MS/MS</t>
  </si>
  <si>
    <t>ICP-MS</t>
  </si>
  <si>
    <t>ESTRATTORE AUTOMATICO SPE</t>
  </si>
  <si>
    <t>LC-HRMS</t>
  </si>
  <si>
    <t>ANALIZZATORE FOTOMETRICO AUTOMATICO</t>
  </si>
  <si>
    <t>GC-HRMS</t>
  </si>
  <si>
    <t xml:space="preserve">MICROSCOPIO ELETTRONICO A SCANSIONE </t>
  </si>
  <si>
    <t>Codice</t>
  </si>
  <si>
    <t>Tipo codice</t>
  </si>
  <si>
    <t>0000109</t>
  </si>
  <si>
    <t>0000643</t>
  </si>
  <si>
    <t>0000847</t>
  </si>
  <si>
    <t>0001016</t>
  </si>
  <si>
    <t>0002838</t>
  </si>
  <si>
    <t>0003074</t>
  </si>
  <si>
    <t>0003075</t>
  </si>
  <si>
    <t>0003132</t>
  </si>
  <si>
    <t>0003465</t>
  </si>
  <si>
    <t>0004949</t>
  </si>
  <si>
    <t>0006837</t>
  </si>
  <si>
    <t>0006859</t>
  </si>
  <si>
    <t>0009021</t>
  </si>
  <si>
    <t>0009234</t>
  </si>
  <si>
    <t>0009235</t>
  </si>
  <si>
    <t>0009240</t>
  </si>
  <si>
    <t>0009313</t>
  </si>
  <si>
    <t>0010143</t>
  </si>
  <si>
    <t>X1.1</t>
  </si>
  <si>
    <t>X1.2</t>
  </si>
  <si>
    <t>X1.3</t>
  </si>
  <si>
    <t>0009301</t>
  </si>
  <si>
    <t>padre</t>
  </si>
  <si>
    <t>Inizio presa in carico</t>
  </si>
  <si>
    <t>0000106</t>
  </si>
  <si>
    <t>0009027</t>
  </si>
  <si>
    <t>0009244</t>
  </si>
  <si>
    <t>0009265</t>
  </si>
  <si>
    <t>0009269</t>
  </si>
  <si>
    <t>0009274</t>
  </si>
  <si>
    <t>0009282</t>
  </si>
  <si>
    <t>0009293</t>
  </si>
  <si>
    <t>0009360</t>
  </si>
  <si>
    <t>0009368</t>
  </si>
  <si>
    <t>0009670</t>
  </si>
  <si>
    <t>0010210</t>
  </si>
  <si>
    <t>0010219</t>
  </si>
  <si>
    <t>Numero APPARECCHIATURE  Colonna A)</t>
  </si>
  <si>
    <t>CANONE MENSILE OFFERTO per manutenzione e gestione della singola apparecchiatura (IVA esclusa)                         Colonna B)</t>
  </si>
  <si>
    <t>IMPORTO QUADRIENNALE complessivo offerto, IVA esclusa, per la manutenzione e gestione di tutto il gruppo di apparecchiature (Colonne A x B x 48 mesi o diversa durata)                                                                        Colonna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</si>
</sst>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 &quot;#,##0.00"/>
    <numFmt numFmtId="165" formatCode="&quot;di €.&quot;#,##0.00&quot; =(IVA ESCLUSA)&quot;"/>
    <numFmt numFmtId="166" formatCode="&quot; € &quot;* #,##0.00\ ;&quot;-€ &quot;* #,##0.00\ ;&quot; € &quot;* \-#\ ;@\ "/>
  </numFmts>
  <fonts count="14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sz val="11"/>
      <color rgb="FFFF0000"/>
      <name val="Arial"/>
      <family val="2"/>
      <charset val="1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Arial"/>
      <family val="2"/>
      <charset val="1"/>
    </font>
    <font>
      <sz val="12"/>
      <color rgb="FF000000"/>
      <name val="Calibri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/>
      <sz val="11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theme="0" tint="-0.249977111117893"/>
        <bgColor rgb="FF808080"/>
      </patternFill>
    </fill>
    <fill>
      <patternFill patternType="solid">
        <fgColor theme="6" tint="0.79998168889431442"/>
        <bgColor indexed="64"/>
      </patternFill>
    </fill>
  </fills>
  <borders count="7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166" fontId="7" fillId="0" borderId="0" applyBorder="0" applyProtection="0"/>
    <xf numFmtId="0" fontId="1" fillId="0" borderId="0"/>
  </cellStyleXfs>
  <cellXfs count="116">
    <xf numFmtId="0" fontId="0" fillId="0" borderId="0" xfId="0"/>
    <xf numFmtId="0" fontId="4" fillId="2" borderId="77" xfId="1" applyFont="1" applyFill="1" applyBorder="1" applyAlignment="1" applyProtection="1">
      <alignment horizontal="center" vertical="center" wrapText="1"/>
    </xf>
    <xf numFmtId="165" fontId="13" fillId="3" borderId="7" xfId="1" applyNumberFormat="1" applyFont="1" applyFill="1" applyBorder="1" applyAlignment="1" applyProtection="1">
      <alignment horizontal="center" vertical="center" wrapText="1"/>
    </xf>
    <xf numFmtId="10" fontId="4" fillId="3" borderId="78" xfId="1" applyNumberFormat="1" applyFont="1" applyFill="1" applyBorder="1" applyAlignment="1" applyProtection="1">
      <alignment horizontal="center" vertical="center"/>
    </xf>
    <xf numFmtId="0" fontId="11" fillId="0" borderId="34" xfId="2" applyNumberFormat="1" applyFont="1" applyFill="1" applyBorder="1" applyAlignment="1" applyProtection="1">
      <alignment horizontal="left" vertical="center" wrapText="1"/>
    </xf>
    <xf numFmtId="164" fontId="8" fillId="0" borderId="5" xfId="1" applyNumberFormat="1" applyFont="1" applyBorder="1" applyAlignment="1" applyProtection="1">
      <alignment horizontal="center" vertical="center" wrapText="1"/>
    </xf>
    <xf numFmtId="164" fontId="8" fillId="0" borderId="8" xfId="1" applyNumberFormat="1" applyFont="1" applyBorder="1" applyAlignment="1" applyProtection="1">
      <alignment horizontal="center" vertical="center" wrapText="1"/>
    </xf>
    <xf numFmtId="0" fontId="4" fillId="2" borderId="3" xfId="1" applyFont="1" applyFill="1" applyBorder="1" applyAlignment="1" applyProtection="1">
      <alignment horizontal="center" vertical="center" wrapText="1"/>
    </xf>
    <xf numFmtId="0" fontId="4" fillId="2" borderId="6" xfId="1" applyFont="1" applyFill="1" applyBorder="1" applyAlignment="1" applyProtection="1">
      <alignment horizontal="center" vertical="center" wrapText="1"/>
    </xf>
    <xf numFmtId="165" fontId="13" fillId="3" borderId="6" xfId="1" applyNumberFormat="1" applyFont="1" applyFill="1" applyBorder="1" applyAlignment="1" applyProtection="1">
      <alignment horizontal="center" vertical="center" wrapText="1"/>
    </xf>
    <xf numFmtId="165" fontId="13" fillId="3" borderId="7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/>
    <xf numFmtId="0" fontId="0" fillId="0" borderId="0" xfId="0" applyProtection="1"/>
    <xf numFmtId="0" fontId="10" fillId="2" borderId="3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8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2" fillId="2" borderId="10" xfId="0" applyFont="1" applyFill="1" applyBorder="1" applyAlignment="1" applyProtection="1">
      <alignment horizontal="center" vertical="center" wrapText="1"/>
    </xf>
    <xf numFmtId="3" fontId="12" fillId="2" borderId="11" xfId="0" applyNumberFormat="1" applyFont="1" applyFill="1" applyBorder="1" applyAlignment="1" applyProtection="1">
      <alignment horizontal="center" vertical="center" wrapText="1"/>
    </xf>
    <xf numFmtId="4" fontId="12" fillId="2" borderId="11" xfId="0" applyNumberFormat="1" applyFont="1" applyFill="1" applyBorder="1" applyAlignment="1" applyProtection="1">
      <alignment horizontal="center" vertical="center" wrapText="1"/>
    </xf>
    <xf numFmtId="4" fontId="12" fillId="2" borderId="12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1" fillId="0" borderId="13" xfId="0" applyFont="1" applyBorder="1" applyAlignment="1" applyProtection="1">
      <alignment vertical="center"/>
    </xf>
    <xf numFmtId="0" fontId="11" fillId="0" borderId="21" xfId="0" quotePrefix="1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10" fillId="0" borderId="14" xfId="0" applyFont="1" applyBorder="1" applyAlignment="1" applyProtection="1">
      <alignment horizontal="center" vertical="center"/>
    </xf>
    <xf numFmtId="164" fontId="10" fillId="0" borderId="15" xfId="0" applyNumberFormat="1" applyFont="1" applyBorder="1" applyAlignment="1" applyProtection="1">
      <alignment horizontal="center" vertical="center"/>
    </xf>
    <xf numFmtId="3" fontId="0" fillId="0" borderId="0" xfId="0" applyNumberFormat="1" applyProtection="1"/>
    <xf numFmtId="0" fontId="9" fillId="0" borderId="0" xfId="0" applyFont="1" applyProtection="1"/>
    <xf numFmtId="0" fontId="10" fillId="0" borderId="16" xfId="0" applyFont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vertical="center"/>
    </xf>
    <xf numFmtId="0" fontId="0" fillId="0" borderId="65" xfId="0" applyFont="1" applyBorder="1" applyAlignment="1" applyProtection="1">
      <alignment horizontal="center" vertical="center"/>
    </xf>
    <xf numFmtId="0" fontId="10" fillId="0" borderId="18" xfId="0" applyFont="1" applyBorder="1" applyAlignment="1" applyProtection="1">
      <alignment horizontal="center" vertical="center"/>
    </xf>
    <xf numFmtId="164" fontId="10" fillId="0" borderId="74" xfId="0" applyNumberFormat="1" applyFont="1" applyBorder="1" applyAlignment="1" applyProtection="1">
      <alignment horizontal="center" vertical="center"/>
    </xf>
    <xf numFmtId="164" fontId="10" fillId="0" borderId="75" xfId="0" applyNumberFormat="1" applyFont="1" applyBorder="1" applyAlignment="1" applyProtection="1">
      <alignment horizontal="center" vertical="center"/>
    </xf>
    <xf numFmtId="0" fontId="10" fillId="0" borderId="19" xfId="0" applyFont="1" applyBorder="1" applyAlignment="1" applyProtection="1">
      <alignment horizontal="center" vertical="center"/>
    </xf>
    <xf numFmtId="0" fontId="11" fillId="0" borderId="20" xfId="0" applyFont="1" applyFill="1" applyBorder="1" applyAlignment="1" applyProtection="1">
      <alignment vertical="center"/>
    </xf>
    <xf numFmtId="0" fontId="6" fillId="0" borderId="65" xfId="0" applyFont="1" applyFill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vertical="center"/>
    </xf>
    <xf numFmtId="0" fontId="11" fillId="0" borderId="24" xfId="0" applyFont="1" applyFill="1" applyBorder="1" applyAlignment="1" applyProtection="1">
      <alignment horizontal="center" vertical="center"/>
    </xf>
    <xf numFmtId="0" fontId="10" fillId="0" borderId="25" xfId="0" applyFont="1" applyBorder="1" applyAlignment="1" applyProtection="1">
      <alignment horizontal="center" vertical="center"/>
    </xf>
    <xf numFmtId="0" fontId="11" fillId="0" borderId="26" xfId="0" applyFont="1" applyFill="1" applyBorder="1" applyAlignment="1" applyProtection="1">
      <alignment vertical="center"/>
    </xf>
    <xf numFmtId="0" fontId="11" fillId="0" borderId="27" xfId="0" applyFont="1" applyFill="1" applyBorder="1" applyAlignment="1" applyProtection="1">
      <alignment horizontal="center" vertical="center"/>
    </xf>
    <xf numFmtId="0" fontId="10" fillId="0" borderId="28" xfId="0" applyFont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vertical="center"/>
    </xf>
    <xf numFmtId="0" fontId="11" fillId="0" borderId="30" xfId="0" applyFont="1" applyFill="1" applyBorder="1" applyAlignment="1" applyProtection="1">
      <alignment horizontal="center" vertical="center"/>
    </xf>
    <xf numFmtId="0" fontId="10" fillId="0" borderId="31" xfId="0" applyFont="1" applyBorder="1" applyAlignment="1" applyProtection="1">
      <alignment horizontal="center" vertical="center"/>
    </xf>
    <xf numFmtId="0" fontId="11" fillId="0" borderId="32" xfId="0" applyFont="1" applyFill="1" applyBorder="1" applyAlignment="1" applyProtection="1">
      <alignment horizontal="center" vertical="center"/>
    </xf>
    <xf numFmtId="0" fontId="10" fillId="0" borderId="33" xfId="0" applyFont="1" applyBorder="1" applyAlignment="1" applyProtection="1">
      <alignment horizontal="center" vertical="center"/>
    </xf>
    <xf numFmtId="0" fontId="11" fillId="0" borderId="35" xfId="0" applyFont="1" applyFill="1" applyBorder="1" applyAlignment="1" applyProtection="1">
      <alignment horizontal="center" vertical="center"/>
    </xf>
    <xf numFmtId="0" fontId="10" fillId="0" borderId="36" xfId="0" applyFont="1" applyBorder="1" applyAlignment="1" applyProtection="1">
      <alignment horizontal="center" vertical="center"/>
    </xf>
    <xf numFmtId="0" fontId="11" fillId="0" borderId="37" xfId="0" applyFont="1" applyFill="1" applyBorder="1" applyAlignment="1" applyProtection="1">
      <alignment vertical="center"/>
    </xf>
    <xf numFmtId="0" fontId="11" fillId="0" borderId="38" xfId="0" applyFont="1" applyFill="1" applyBorder="1" applyAlignment="1" applyProtection="1">
      <alignment horizontal="center" vertical="center"/>
    </xf>
    <xf numFmtId="0" fontId="10" fillId="0" borderId="39" xfId="0" applyFont="1" applyBorder="1" applyAlignment="1" applyProtection="1">
      <alignment horizontal="center" vertical="center"/>
    </xf>
    <xf numFmtId="0" fontId="11" fillId="0" borderId="40" xfId="0" applyFont="1" applyFill="1" applyBorder="1" applyAlignment="1" applyProtection="1">
      <alignment vertical="center"/>
    </xf>
    <xf numFmtId="0" fontId="11" fillId="0" borderId="41" xfId="0" applyFont="1" applyFill="1" applyBorder="1" applyAlignment="1" applyProtection="1">
      <alignment horizontal="center" vertical="center"/>
    </xf>
    <xf numFmtId="0" fontId="10" fillId="0" borderId="42" xfId="0" applyFont="1" applyBorder="1" applyAlignment="1" applyProtection="1">
      <alignment horizontal="center" vertical="center"/>
    </xf>
    <xf numFmtId="0" fontId="11" fillId="0" borderId="43" xfId="0" applyFont="1" applyFill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0" fillId="0" borderId="45" xfId="0" applyFont="1" applyBorder="1" applyAlignment="1" applyProtection="1">
      <alignment horizontal="center" vertical="center"/>
    </xf>
    <xf numFmtId="0" fontId="11" fillId="0" borderId="46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0" fillId="0" borderId="48" xfId="0" applyFont="1" applyBorder="1" applyAlignment="1" applyProtection="1">
      <alignment horizontal="center" vertical="center"/>
    </xf>
    <xf numFmtId="0" fontId="11" fillId="0" borderId="49" xfId="0" applyFont="1" applyFill="1" applyBorder="1" applyAlignment="1" applyProtection="1">
      <alignment vertical="center"/>
    </xf>
    <xf numFmtId="0" fontId="11" fillId="0" borderId="50" xfId="0" applyFont="1" applyFill="1" applyBorder="1" applyAlignment="1" applyProtection="1">
      <alignment horizontal="center" vertical="center"/>
    </xf>
    <xf numFmtId="0" fontId="10" fillId="0" borderId="51" xfId="0" applyFont="1" applyBorder="1" applyAlignment="1" applyProtection="1">
      <alignment horizontal="center" vertical="center"/>
    </xf>
    <xf numFmtId="0" fontId="10" fillId="0" borderId="52" xfId="0" applyFont="1" applyFill="1" applyBorder="1" applyAlignment="1" applyProtection="1">
      <alignment vertical="center"/>
    </xf>
    <xf numFmtId="0" fontId="11" fillId="0" borderId="53" xfId="0" applyFont="1" applyFill="1" applyBorder="1" applyAlignment="1" applyProtection="1">
      <alignment horizontal="center" vertical="center"/>
    </xf>
    <xf numFmtId="0" fontId="10" fillId="0" borderId="54" xfId="0" applyFont="1" applyBorder="1" applyAlignment="1" applyProtection="1">
      <alignment horizontal="center" vertical="center"/>
    </xf>
    <xf numFmtId="0" fontId="11" fillId="0" borderId="55" xfId="0" applyFont="1" applyFill="1" applyBorder="1" applyAlignment="1" applyProtection="1">
      <alignment vertical="center"/>
    </xf>
    <xf numFmtId="0" fontId="11" fillId="0" borderId="56" xfId="0" quotePrefix="1" applyFont="1" applyFill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10" fillId="0" borderId="57" xfId="0" applyFont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vertical="center"/>
    </xf>
    <xf numFmtId="0" fontId="11" fillId="0" borderId="59" xfId="0" applyFont="1" applyFill="1" applyBorder="1" applyAlignment="1" applyProtection="1">
      <alignment horizontal="center" vertical="center"/>
    </xf>
    <xf numFmtId="0" fontId="10" fillId="0" borderId="60" xfId="0" applyFont="1" applyBorder="1" applyAlignment="1" applyProtection="1">
      <alignment horizontal="center" vertical="center"/>
    </xf>
    <xf numFmtId="0" fontId="10" fillId="0" borderId="61" xfId="0" applyFont="1" applyFill="1" applyBorder="1" applyAlignment="1" applyProtection="1">
      <alignment vertical="center"/>
    </xf>
    <xf numFmtId="0" fontId="11" fillId="0" borderId="62" xfId="0" applyFont="1" applyFill="1" applyBorder="1" applyAlignment="1" applyProtection="1">
      <alignment horizontal="center" vertical="center"/>
    </xf>
    <xf numFmtId="0" fontId="10" fillId="0" borderId="63" xfId="0" applyFont="1" applyBorder="1" applyAlignment="1" applyProtection="1">
      <alignment horizontal="center" vertical="center"/>
    </xf>
    <xf numFmtId="0" fontId="11" fillId="0" borderId="64" xfId="0" applyFont="1" applyFill="1" applyBorder="1" applyAlignment="1" applyProtection="1">
      <alignment vertical="center"/>
    </xf>
    <xf numFmtId="0" fontId="11" fillId="0" borderId="65" xfId="0" applyFont="1" applyFill="1" applyBorder="1" applyAlignment="1" applyProtection="1">
      <alignment horizontal="center" vertical="center"/>
    </xf>
    <xf numFmtId="0" fontId="10" fillId="0" borderId="66" xfId="0" applyFont="1" applyBorder="1" applyAlignment="1" applyProtection="1">
      <alignment horizontal="center" vertical="center"/>
    </xf>
    <xf numFmtId="0" fontId="10" fillId="0" borderId="67" xfId="0" applyFont="1" applyFill="1" applyBorder="1" applyAlignment="1" applyProtection="1">
      <alignment vertical="center"/>
    </xf>
    <xf numFmtId="0" fontId="11" fillId="0" borderId="68" xfId="0" quotePrefix="1" applyFont="1" applyFill="1" applyBorder="1" applyAlignment="1" applyProtection="1">
      <alignment horizontal="center" vertical="center"/>
    </xf>
    <xf numFmtId="0" fontId="11" fillId="0" borderId="68" xfId="0" applyFont="1" applyFill="1" applyBorder="1" applyAlignment="1" applyProtection="1">
      <alignment horizontal="center" vertical="center"/>
    </xf>
    <xf numFmtId="0" fontId="10" fillId="0" borderId="69" xfId="0" applyFont="1" applyBorder="1" applyAlignment="1" applyProtection="1">
      <alignment horizontal="center" vertical="center"/>
    </xf>
    <xf numFmtId="0" fontId="11" fillId="0" borderId="70" xfId="0" applyFont="1" applyBorder="1" applyAlignment="1" applyProtection="1">
      <alignment vertical="center"/>
    </xf>
    <xf numFmtId="0" fontId="11" fillId="0" borderId="71" xfId="0" quotePrefix="1" applyFont="1" applyFill="1" applyBorder="1" applyAlignment="1" applyProtection="1">
      <alignment horizontal="center" vertical="center"/>
    </xf>
    <xf numFmtId="0" fontId="11" fillId="0" borderId="71" xfId="0" applyFont="1" applyFill="1" applyBorder="1" applyAlignment="1" applyProtection="1">
      <alignment horizontal="center" vertical="center"/>
    </xf>
    <xf numFmtId="0" fontId="10" fillId="0" borderId="72" xfId="0" applyFont="1" applyBorder="1" applyAlignment="1" applyProtection="1">
      <alignment horizontal="center" vertical="center"/>
    </xf>
    <xf numFmtId="0" fontId="11" fillId="0" borderId="73" xfId="0" applyFont="1" applyBorder="1" applyAlignment="1" applyProtection="1">
      <alignment vertical="center"/>
    </xf>
    <xf numFmtId="0" fontId="11" fillId="0" borderId="74" xfId="0" quotePrefix="1" applyFont="1" applyFill="1" applyBorder="1" applyAlignment="1" applyProtection="1">
      <alignment horizontal="center" vertical="center"/>
    </xf>
    <xf numFmtId="0" fontId="11" fillId="0" borderId="74" xfId="0" applyFont="1" applyFill="1" applyBorder="1" applyAlignment="1" applyProtection="1">
      <alignment horizontal="center" vertical="center"/>
    </xf>
    <xf numFmtId="0" fontId="10" fillId="0" borderId="76" xfId="0" applyFont="1" applyBorder="1" applyAlignment="1" applyProtection="1">
      <alignment horizontal="center" vertical="center"/>
    </xf>
    <xf numFmtId="0" fontId="11" fillId="0" borderId="74" xfId="3" applyFont="1" applyFill="1" applyBorder="1" applyAlignment="1" applyProtection="1">
      <alignment horizontal="left" vertical="center"/>
    </xf>
    <xf numFmtId="0" fontId="10" fillId="0" borderId="74" xfId="0" applyFont="1" applyBorder="1" applyAlignment="1" applyProtection="1">
      <alignment horizontal="center" vertical="center"/>
    </xf>
    <xf numFmtId="0" fontId="6" fillId="0" borderId="74" xfId="0" applyFont="1" applyFill="1" applyBorder="1" applyAlignment="1" applyProtection="1">
      <alignment horizontal="center" vertical="center"/>
    </xf>
    <xf numFmtId="0" fontId="11" fillId="0" borderId="11" xfId="3" applyFont="1" applyFill="1" applyBorder="1" applyAlignment="1" applyProtection="1">
      <alignment horizontal="left" vertical="center"/>
    </xf>
    <xf numFmtId="0" fontId="11" fillId="0" borderId="11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11" fillId="0" borderId="11" xfId="0" quotePrefix="1" applyFont="1" applyFill="1" applyBorder="1" applyAlignment="1" applyProtection="1">
      <alignment horizontal="center" vertical="center"/>
    </xf>
    <xf numFmtId="14" fontId="11" fillId="0" borderId="11" xfId="0" applyNumberFormat="1" applyFont="1" applyFill="1" applyBorder="1" applyAlignment="1" applyProtection="1">
      <alignment horizontal="center" vertical="center"/>
    </xf>
    <xf numFmtId="164" fontId="10" fillId="0" borderId="75" xfId="0" applyNumberFormat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 wrapText="1"/>
    </xf>
    <xf numFmtId="0" fontId="4" fillId="2" borderId="4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Protection="1"/>
    <xf numFmtId="0" fontId="8" fillId="0" borderId="0" xfId="0" applyFont="1" applyFill="1" applyProtection="1"/>
    <xf numFmtId="164" fontId="10" fillId="4" borderId="2" xfId="0" applyNumberFormat="1" applyFont="1" applyFill="1" applyBorder="1" applyAlignment="1" applyProtection="1">
      <alignment horizontal="center" vertical="center"/>
      <protection locked="0"/>
    </xf>
    <xf numFmtId="164" fontId="10" fillId="4" borderId="74" xfId="0" applyNumberFormat="1" applyFont="1" applyFill="1" applyBorder="1" applyAlignment="1" applyProtection="1">
      <alignment horizontal="center" vertical="center"/>
      <protection locked="0"/>
    </xf>
  </cellXfs>
  <cellStyles count="4">
    <cellStyle name="Normale" xfId="0" builtinId="0"/>
    <cellStyle name="Normale 2" xfId="1" xr:uid="{00000000-0005-0000-0000-000001000000}"/>
    <cellStyle name="Normale 6" xfId="3" xr:uid="{17A9C7C5-3A52-4DF6-A51E-8AA65FFA6E68}"/>
    <cellStyle name="Testo descrittivo 3" xfId="2" xr:uid="{BDC4FF4B-D34D-4F4D-8660-565D598F6C99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4" zoomScale="70" zoomScaleNormal="70" workbookViewId="0">
      <selection activeCell="G5" sqref="G5"/>
    </sheetView>
  </sheetViews>
  <sheetFormatPr defaultColWidth="8.7265625" defaultRowHeight="14.5" x14ac:dyDescent="0.35"/>
  <cols>
    <col min="1" max="1" width="8.7265625" style="12"/>
    <col min="2" max="2" width="49.7265625" style="12" customWidth="1"/>
    <col min="3" max="3" width="15.7265625" style="12" customWidth="1"/>
    <col min="4" max="5" width="17.1796875" style="12" customWidth="1"/>
    <col min="6" max="6" width="24.54296875" style="12" customWidth="1"/>
    <col min="7" max="7" width="29.7265625" style="12" customWidth="1"/>
    <col min="8" max="8" width="38.7265625" style="12" customWidth="1"/>
    <col min="9" max="16384" width="8.7265625" style="12"/>
  </cols>
  <sheetData>
    <row r="1" spans="1:11" ht="15" thickBot="1" x14ac:dyDescent="0.4">
      <c r="A1" s="11"/>
      <c r="B1" s="11"/>
      <c r="C1" s="11"/>
      <c r="D1" s="11"/>
      <c r="E1" s="11"/>
      <c r="F1" s="11"/>
      <c r="G1" s="11"/>
      <c r="H1" s="11"/>
      <c r="I1" s="11"/>
    </row>
    <row r="2" spans="1:11" ht="27.75" customHeight="1" x14ac:dyDescent="0.35">
      <c r="A2" s="13" t="s">
        <v>2</v>
      </c>
      <c r="B2" s="14"/>
      <c r="C2" s="14"/>
      <c r="D2" s="14"/>
      <c r="E2" s="14"/>
      <c r="F2" s="14"/>
      <c r="G2" s="14"/>
      <c r="H2" s="15"/>
      <c r="I2" s="11"/>
    </row>
    <row r="3" spans="1:11" ht="33.75" customHeight="1" thickBot="1" x14ac:dyDescent="0.4">
      <c r="A3" s="16" t="s">
        <v>7</v>
      </c>
      <c r="B3" s="17"/>
      <c r="C3" s="17"/>
      <c r="D3" s="17"/>
      <c r="E3" s="17"/>
      <c r="F3" s="17"/>
      <c r="G3" s="17"/>
      <c r="H3" s="18"/>
      <c r="I3" s="11"/>
    </row>
    <row r="4" spans="1:11" ht="114.75" customHeight="1" thickBot="1" x14ac:dyDescent="0.4">
      <c r="A4" s="19" t="s">
        <v>4</v>
      </c>
      <c r="B4" s="20" t="s">
        <v>0</v>
      </c>
      <c r="C4" s="20" t="s">
        <v>20</v>
      </c>
      <c r="D4" s="20" t="s">
        <v>21</v>
      </c>
      <c r="E4" s="20" t="s">
        <v>45</v>
      </c>
      <c r="F4" s="21" t="s">
        <v>59</v>
      </c>
      <c r="G4" s="22" t="s">
        <v>60</v>
      </c>
      <c r="H4" s="23" t="s">
        <v>61</v>
      </c>
      <c r="I4" s="11"/>
    </row>
    <row r="5" spans="1:11" ht="25.5" customHeight="1" x14ac:dyDescent="0.35">
      <c r="A5" s="24">
        <v>1</v>
      </c>
      <c r="B5" s="25" t="s">
        <v>8</v>
      </c>
      <c r="C5" s="26" t="s">
        <v>46</v>
      </c>
      <c r="D5" s="27" t="s">
        <v>44</v>
      </c>
      <c r="E5" s="28"/>
      <c r="F5" s="29">
        <v>1</v>
      </c>
      <c r="G5" s="114">
        <v>0</v>
      </c>
      <c r="H5" s="30">
        <f>F5*G5*48</f>
        <v>0</v>
      </c>
      <c r="I5" s="11"/>
      <c r="J5" s="31"/>
      <c r="K5" s="32"/>
    </row>
    <row r="6" spans="1:11" ht="25.5" customHeight="1" x14ac:dyDescent="0.35">
      <c r="A6" s="33">
        <v>2</v>
      </c>
      <c r="B6" s="34" t="s">
        <v>8</v>
      </c>
      <c r="C6" s="27" t="s">
        <v>22</v>
      </c>
      <c r="D6" s="27" t="s">
        <v>44</v>
      </c>
      <c r="E6" s="35"/>
      <c r="F6" s="36">
        <v>1</v>
      </c>
      <c r="G6" s="115">
        <v>0</v>
      </c>
      <c r="H6" s="38">
        <f>F6*G6*48</f>
        <v>0</v>
      </c>
      <c r="I6" s="11"/>
    </row>
    <row r="7" spans="1:11" ht="25.5" customHeight="1" x14ac:dyDescent="0.35">
      <c r="A7" s="39">
        <v>3</v>
      </c>
      <c r="B7" s="40" t="s">
        <v>9</v>
      </c>
      <c r="C7" s="27" t="s">
        <v>23</v>
      </c>
      <c r="D7" s="27" t="s">
        <v>44</v>
      </c>
      <c r="E7" s="41"/>
      <c r="F7" s="27">
        <v>1</v>
      </c>
      <c r="G7" s="115">
        <v>0</v>
      </c>
      <c r="H7" s="38">
        <f t="shared" ref="H7:H38" si="0">F7*G7*48</f>
        <v>0</v>
      </c>
      <c r="I7" s="11"/>
    </row>
    <row r="8" spans="1:11" ht="25.5" customHeight="1" x14ac:dyDescent="0.35">
      <c r="A8" s="42">
        <v>4</v>
      </c>
      <c r="B8" s="43" t="s">
        <v>10</v>
      </c>
      <c r="C8" s="44" t="s">
        <v>24</v>
      </c>
      <c r="D8" s="44" t="s">
        <v>44</v>
      </c>
      <c r="E8" s="41"/>
      <c r="F8" s="44">
        <v>1</v>
      </c>
      <c r="G8" s="115">
        <v>0</v>
      </c>
      <c r="H8" s="38">
        <f t="shared" si="0"/>
        <v>0</v>
      </c>
      <c r="I8" s="11"/>
    </row>
    <row r="9" spans="1:11" ht="25.5" customHeight="1" x14ac:dyDescent="0.35">
      <c r="A9" s="45">
        <v>5</v>
      </c>
      <c r="B9" s="46" t="s">
        <v>11</v>
      </c>
      <c r="C9" s="47" t="s">
        <v>25</v>
      </c>
      <c r="D9" s="47" t="s">
        <v>44</v>
      </c>
      <c r="E9" s="41"/>
      <c r="F9" s="47">
        <v>1</v>
      </c>
      <c r="G9" s="115">
        <v>0</v>
      </c>
      <c r="H9" s="38">
        <f t="shared" si="0"/>
        <v>0</v>
      </c>
      <c r="I9" s="11"/>
    </row>
    <row r="10" spans="1:11" ht="25.5" customHeight="1" x14ac:dyDescent="0.35">
      <c r="A10" s="48">
        <v>6</v>
      </c>
      <c r="B10" s="49" t="s">
        <v>9</v>
      </c>
      <c r="C10" s="50" t="s">
        <v>26</v>
      </c>
      <c r="D10" s="50" t="s">
        <v>44</v>
      </c>
      <c r="E10" s="41"/>
      <c r="F10" s="50">
        <v>1</v>
      </c>
      <c r="G10" s="115">
        <v>0</v>
      </c>
      <c r="H10" s="38">
        <f t="shared" si="0"/>
        <v>0</v>
      </c>
      <c r="I10" s="11"/>
    </row>
    <row r="11" spans="1:11" ht="32.25" customHeight="1" x14ac:dyDescent="0.35">
      <c r="A11" s="51">
        <v>7</v>
      </c>
      <c r="B11" s="49" t="s">
        <v>8</v>
      </c>
      <c r="C11" s="52" t="s">
        <v>27</v>
      </c>
      <c r="D11" s="52" t="s">
        <v>44</v>
      </c>
      <c r="E11" s="41"/>
      <c r="F11" s="52">
        <v>1</v>
      </c>
      <c r="G11" s="115">
        <v>0</v>
      </c>
      <c r="H11" s="38">
        <f t="shared" si="0"/>
        <v>0</v>
      </c>
      <c r="I11" s="11"/>
    </row>
    <row r="12" spans="1:11" ht="25.5" customHeight="1" x14ac:dyDescent="0.35">
      <c r="A12" s="53">
        <v>8</v>
      </c>
      <c r="B12" s="4" t="s">
        <v>8</v>
      </c>
      <c r="C12" s="54" t="s">
        <v>28</v>
      </c>
      <c r="D12" s="54" t="s">
        <v>44</v>
      </c>
      <c r="E12" s="41"/>
      <c r="F12" s="54">
        <v>1</v>
      </c>
      <c r="G12" s="115">
        <v>0</v>
      </c>
      <c r="H12" s="38">
        <f t="shared" si="0"/>
        <v>0</v>
      </c>
      <c r="I12" s="11"/>
    </row>
    <row r="13" spans="1:11" ht="25.5" customHeight="1" x14ac:dyDescent="0.35">
      <c r="A13" s="55">
        <v>9</v>
      </c>
      <c r="B13" s="56" t="s">
        <v>9</v>
      </c>
      <c r="C13" s="57" t="s">
        <v>29</v>
      </c>
      <c r="D13" s="57" t="s">
        <v>44</v>
      </c>
      <c r="E13" s="41"/>
      <c r="F13" s="57">
        <v>1</v>
      </c>
      <c r="G13" s="115">
        <v>0</v>
      </c>
      <c r="H13" s="38">
        <f t="shared" si="0"/>
        <v>0</v>
      </c>
      <c r="I13" s="11"/>
    </row>
    <row r="14" spans="1:11" ht="25.5" customHeight="1" x14ac:dyDescent="0.35">
      <c r="A14" s="58">
        <v>10</v>
      </c>
      <c r="B14" s="59" t="s">
        <v>9</v>
      </c>
      <c r="C14" s="60" t="s">
        <v>30</v>
      </c>
      <c r="D14" s="60" t="s">
        <v>44</v>
      </c>
      <c r="E14" s="41"/>
      <c r="F14" s="60">
        <v>1</v>
      </c>
      <c r="G14" s="115">
        <v>0</v>
      </c>
      <c r="H14" s="38">
        <f t="shared" si="0"/>
        <v>0</v>
      </c>
      <c r="I14" s="11"/>
    </row>
    <row r="15" spans="1:11" ht="25.5" customHeight="1" x14ac:dyDescent="0.35">
      <c r="A15" s="61">
        <v>11</v>
      </c>
      <c r="B15" s="62" t="s">
        <v>8</v>
      </c>
      <c r="C15" s="63" t="s">
        <v>31</v>
      </c>
      <c r="D15" s="63" t="s">
        <v>44</v>
      </c>
      <c r="E15" s="41"/>
      <c r="F15" s="63">
        <v>1</v>
      </c>
      <c r="G15" s="115">
        <v>0</v>
      </c>
      <c r="H15" s="38">
        <f t="shared" si="0"/>
        <v>0</v>
      </c>
      <c r="I15" s="11"/>
    </row>
    <row r="16" spans="1:11" ht="25.5" customHeight="1" x14ac:dyDescent="0.35">
      <c r="A16" s="64">
        <v>12</v>
      </c>
      <c r="B16" s="65" t="s">
        <v>12</v>
      </c>
      <c r="C16" s="66" t="s">
        <v>32</v>
      </c>
      <c r="D16" s="66" t="s">
        <v>44</v>
      </c>
      <c r="E16" s="41"/>
      <c r="F16" s="66">
        <v>1</v>
      </c>
      <c r="G16" s="115">
        <v>0</v>
      </c>
      <c r="H16" s="38">
        <f t="shared" si="0"/>
        <v>0</v>
      </c>
      <c r="I16" s="11"/>
    </row>
    <row r="17" spans="1:9" ht="25.5" customHeight="1" x14ac:dyDescent="0.35">
      <c r="A17" s="67">
        <v>13</v>
      </c>
      <c r="B17" s="68" t="s">
        <v>13</v>
      </c>
      <c r="C17" s="69" t="s">
        <v>33</v>
      </c>
      <c r="D17" s="69" t="s">
        <v>44</v>
      </c>
      <c r="E17" s="41"/>
      <c r="F17" s="69">
        <v>1</v>
      </c>
      <c r="G17" s="115">
        <v>0</v>
      </c>
      <c r="H17" s="38">
        <f t="shared" si="0"/>
        <v>0</v>
      </c>
      <c r="I17" s="11"/>
    </row>
    <row r="18" spans="1:9" ht="25.5" customHeight="1" x14ac:dyDescent="0.35">
      <c r="A18" s="70">
        <v>14</v>
      </c>
      <c r="B18" s="71" t="s">
        <v>14</v>
      </c>
      <c r="C18" s="72" t="s">
        <v>34</v>
      </c>
      <c r="D18" s="72" t="s">
        <v>44</v>
      </c>
      <c r="E18" s="41"/>
      <c r="F18" s="72">
        <v>1</v>
      </c>
      <c r="G18" s="115">
        <v>0</v>
      </c>
      <c r="H18" s="38">
        <f t="shared" si="0"/>
        <v>0</v>
      </c>
      <c r="I18" s="11"/>
    </row>
    <row r="19" spans="1:9" ht="25.5" customHeight="1" x14ac:dyDescent="0.35">
      <c r="A19" s="73">
        <v>15</v>
      </c>
      <c r="B19" s="74" t="s">
        <v>13</v>
      </c>
      <c r="C19" s="75" t="s">
        <v>47</v>
      </c>
      <c r="D19" s="76" t="s">
        <v>44</v>
      </c>
      <c r="E19" s="41"/>
      <c r="F19" s="76">
        <v>1</v>
      </c>
      <c r="G19" s="115">
        <v>0</v>
      </c>
      <c r="H19" s="38">
        <f t="shared" si="0"/>
        <v>0</v>
      </c>
      <c r="I19" s="11"/>
    </row>
    <row r="20" spans="1:9" ht="25.5" customHeight="1" x14ac:dyDescent="0.35">
      <c r="A20" s="77">
        <v>16</v>
      </c>
      <c r="B20" s="78" t="s">
        <v>15</v>
      </c>
      <c r="C20" s="79" t="s">
        <v>35</v>
      </c>
      <c r="D20" s="79" t="s">
        <v>44</v>
      </c>
      <c r="E20" s="41"/>
      <c r="F20" s="79">
        <v>1</v>
      </c>
      <c r="G20" s="115">
        <v>0</v>
      </c>
      <c r="H20" s="38">
        <f t="shared" si="0"/>
        <v>0</v>
      </c>
      <c r="I20" s="11"/>
    </row>
    <row r="21" spans="1:9" ht="25.5" customHeight="1" x14ac:dyDescent="0.35">
      <c r="A21" s="80">
        <v>17</v>
      </c>
      <c r="B21" s="81" t="s">
        <v>13</v>
      </c>
      <c r="C21" s="82" t="s">
        <v>36</v>
      </c>
      <c r="D21" s="82" t="s">
        <v>44</v>
      </c>
      <c r="E21" s="41"/>
      <c r="F21" s="82">
        <v>1</v>
      </c>
      <c r="G21" s="115">
        <v>0</v>
      </c>
      <c r="H21" s="38">
        <f t="shared" si="0"/>
        <v>0</v>
      </c>
      <c r="I21" s="11"/>
    </row>
    <row r="22" spans="1:9" ht="25.5" customHeight="1" x14ac:dyDescent="0.35">
      <c r="A22" s="83">
        <v>18</v>
      </c>
      <c r="B22" s="84" t="s">
        <v>14</v>
      </c>
      <c r="C22" s="85" t="s">
        <v>37</v>
      </c>
      <c r="D22" s="85" t="s">
        <v>44</v>
      </c>
      <c r="E22" s="41"/>
      <c r="F22" s="85">
        <v>1</v>
      </c>
      <c r="G22" s="115">
        <v>0</v>
      </c>
      <c r="H22" s="38">
        <f t="shared" si="0"/>
        <v>0</v>
      </c>
      <c r="I22" s="11"/>
    </row>
    <row r="23" spans="1:9" ht="25.5" customHeight="1" x14ac:dyDescent="0.35">
      <c r="A23" s="86">
        <v>19</v>
      </c>
      <c r="B23" s="87" t="s">
        <v>8</v>
      </c>
      <c r="C23" s="88" t="s">
        <v>48</v>
      </c>
      <c r="D23" s="89" t="s">
        <v>44</v>
      </c>
      <c r="E23" s="41"/>
      <c r="F23" s="89">
        <v>1</v>
      </c>
      <c r="G23" s="115">
        <v>0</v>
      </c>
      <c r="H23" s="38">
        <f t="shared" si="0"/>
        <v>0</v>
      </c>
      <c r="I23" s="11"/>
    </row>
    <row r="24" spans="1:9" ht="25.5" customHeight="1" x14ac:dyDescent="0.35">
      <c r="A24" s="90">
        <v>20</v>
      </c>
      <c r="B24" s="91" t="s">
        <v>9</v>
      </c>
      <c r="C24" s="92" t="s">
        <v>49</v>
      </c>
      <c r="D24" s="93" t="s">
        <v>44</v>
      </c>
      <c r="E24" s="41"/>
      <c r="F24" s="93">
        <v>1</v>
      </c>
      <c r="G24" s="115">
        <v>0</v>
      </c>
      <c r="H24" s="38">
        <f t="shared" si="0"/>
        <v>0</v>
      </c>
      <c r="I24" s="11"/>
    </row>
    <row r="25" spans="1:9" ht="25.5" customHeight="1" x14ac:dyDescent="0.35">
      <c r="A25" s="94">
        <v>21</v>
      </c>
      <c r="B25" s="95" t="s">
        <v>9</v>
      </c>
      <c r="C25" s="96" t="s">
        <v>50</v>
      </c>
      <c r="D25" s="97" t="s">
        <v>44</v>
      </c>
      <c r="E25" s="41"/>
      <c r="F25" s="97">
        <v>1</v>
      </c>
      <c r="G25" s="115">
        <v>0</v>
      </c>
      <c r="H25" s="38">
        <f t="shared" si="0"/>
        <v>0</v>
      </c>
      <c r="I25" s="11"/>
    </row>
    <row r="26" spans="1:9" ht="25.5" customHeight="1" x14ac:dyDescent="0.35">
      <c r="A26" s="98">
        <v>22</v>
      </c>
      <c r="B26" s="99" t="s">
        <v>13</v>
      </c>
      <c r="C26" s="96" t="s">
        <v>51</v>
      </c>
      <c r="D26" s="97" t="s">
        <v>44</v>
      </c>
      <c r="E26" s="41"/>
      <c r="F26" s="97">
        <v>1</v>
      </c>
      <c r="G26" s="115">
        <v>0</v>
      </c>
      <c r="H26" s="38">
        <f t="shared" si="0"/>
        <v>0</v>
      </c>
      <c r="I26" s="11"/>
    </row>
    <row r="27" spans="1:9" ht="25.5" customHeight="1" x14ac:dyDescent="0.35">
      <c r="A27" s="100">
        <v>23</v>
      </c>
      <c r="B27" s="99" t="s">
        <v>15</v>
      </c>
      <c r="C27" s="96" t="s">
        <v>52</v>
      </c>
      <c r="D27" s="97" t="s">
        <v>44</v>
      </c>
      <c r="E27" s="101"/>
      <c r="F27" s="97">
        <v>1</v>
      </c>
      <c r="G27" s="115">
        <v>0</v>
      </c>
      <c r="H27" s="37">
        <f t="shared" si="0"/>
        <v>0</v>
      </c>
      <c r="I27" s="11"/>
    </row>
    <row r="28" spans="1:9" ht="25.5" customHeight="1" x14ac:dyDescent="0.35">
      <c r="A28" s="98">
        <v>24</v>
      </c>
      <c r="B28" s="102" t="s">
        <v>8</v>
      </c>
      <c r="C28" s="96" t="s">
        <v>53</v>
      </c>
      <c r="D28" s="103" t="s">
        <v>44</v>
      </c>
      <c r="E28" s="104"/>
      <c r="F28" s="103">
        <v>1</v>
      </c>
      <c r="G28" s="115">
        <v>0</v>
      </c>
      <c r="H28" s="38">
        <f t="shared" si="0"/>
        <v>0</v>
      </c>
      <c r="I28" s="11"/>
    </row>
    <row r="29" spans="1:9" ht="25.5" customHeight="1" x14ac:dyDescent="0.35">
      <c r="A29" s="98">
        <v>25</v>
      </c>
      <c r="B29" s="102" t="s">
        <v>8</v>
      </c>
      <c r="C29" s="103" t="s">
        <v>38</v>
      </c>
      <c r="D29" s="103" t="s">
        <v>44</v>
      </c>
      <c r="E29" s="104"/>
      <c r="F29" s="103">
        <v>1</v>
      </c>
      <c r="G29" s="115">
        <v>0</v>
      </c>
      <c r="H29" s="38">
        <f t="shared" si="0"/>
        <v>0</v>
      </c>
      <c r="I29" s="11"/>
    </row>
    <row r="30" spans="1:9" ht="25.5" customHeight="1" x14ac:dyDescent="0.35">
      <c r="A30" s="98">
        <v>26</v>
      </c>
      <c r="B30" s="102" t="s">
        <v>16</v>
      </c>
      <c r="C30" s="105" t="s">
        <v>54</v>
      </c>
      <c r="D30" s="103" t="s">
        <v>44</v>
      </c>
      <c r="E30" s="104"/>
      <c r="F30" s="103">
        <v>1</v>
      </c>
      <c r="G30" s="115">
        <v>0</v>
      </c>
      <c r="H30" s="38">
        <f t="shared" si="0"/>
        <v>0</v>
      </c>
      <c r="I30" s="11"/>
    </row>
    <row r="31" spans="1:9" ht="25.5" customHeight="1" x14ac:dyDescent="0.35">
      <c r="A31" s="98">
        <v>27</v>
      </c>
      <c r="B31" s="102" t="s">
        <v>8</v>
      </c>
      <c r="C31" s="105" t="s">
        <v>55</v>
      </c>
      <c r="D31" s="103" t="s">
        <v>44</v>
      </c>
      <c r="E31" s="104"/>
      <c r="F31" s="103">
        <v>1</v>
      </c>
      <c r="G31" s="115">
        <v>0</v>
      </c>
      <c r="H31" s="38">
        <f t="shared" si="0"/>
        <v>0</v>
      </c>
      <c r="I31" s="11"/>
    </row>
    <row r="32" spans="1:9" ht="25.5" customHeight="1" x14ac:dyDescent="0.35">
      <c r="A32" s="98">
        <v>28</v>
      </c>
      <c r="B32" s="102" t="s">
        <v>10</v>
      </c>
      <c r="C32" s="105" t="s">
        <v>56</v>
      </c>
      <c r="D32" s="103" t="s">
        <v>44</v>
      </c>
      <c r="E32" s="104"/>
      <c r="F32" s="103">
        <v>1</v>
      </c>
      <c r="G32" s="115">
        <v>0</v>
      </c>
      <c r="H32" s="38">
        <f t="shared" si="0"/>
        <v>0</v>
      </c>
      <c r="I32" s="11"/>
    </row>
    <row r="33" spans="1:9" ht="25.5" customHeight="1" x14ac:dyDescent="0.35">
      <c r="A33" s="98">
        <v>29</v>
      </c>
      <c r="B33" s="102" t="s">
        <v>17</v>
      </c>
      <c r="C33" s="103" t="s">
        <v>39</v>
      </c>
      <c r="D33" s="103" t="s">
        <v>44</v>
      </c>
      <c r="E33" s="104"/>
      <c r="F33" s="103">
        <v>1</v>
      </c>
      <c r="G33" s="115">
        <v>0</v>
      </c>
      <c r="H33" s="38">
        <f t="shared" si="0"/>
        <v>0</v>
      </c>
      <c r="I33" s="11"/>
    </row>
    <row r="34" spans="1:9" ht="25.5" customHeight="1" x14ac:dyDescent="0.35">
      <c r="A34" s="98">
        <v>30</v>
      </c>
      <c r="B34" s="102" t="s">
        <v>18</v>
      </c>
      <c r="C34" s="105" t="s">
        <v>57</v>
      </c>
      <c r="D34" s="103" t="s">
        <v>44</v>
      </c>
      <c r="E34" s="104"/>
      <c r="F34" s="103">
        <v>1</v>
      </c>
      <c r="G34" s="115">
        <v>0</v>
      </c>
      <c r="H34" s="38">
        <f t="shared" si="0"/>
        <v>0</v>
      </c>
      <c r="I34" s="11"/>
    </row>
    <row r="35" spans="1:9" ht="25.5" customHeight="1" x14ac:dyDescent="0.35">
      <c r="A35" s="98">
        <v>31</v>
      </c>
      <c r="B35" s="102" t="s">
        <v>8</v>
      </c>
      <c r="C35" s="105" t="s">
        <v>58</v>
      </c>
      <c r="D35" s="103" t="s">
        <v>44</v>
      </c>
      <c r="E35" s="104"/>
      <c r="F35" s="103">
        <v>1</v>
      </c>
      <c r="G35" s="115">
        <v>0</v>
      </c>
      <c r="H35" s="38">
        <f t="shared" si="0"/>
        <v>0</v>
      </c>
      <c r="I35" s="11"/>
    </row>
    <row r="36" spans="1:9" ht="25.5" customHeight="1" x14ac:dyDescent="0.35">
      <c r="A36" s="98">
        <v>32</v>
      </c>
      <c r="B36" s="102" t="s">
        <v>8</v>
      </c>
      <c r="C36" s="103" t="s">
        <v>40</v>
      </c>
      <c r="D36" s="103" t="s">
        <v>44</v>
      </c>
      <c r="E36" s="104"/>
      <c r="F36" s="103">
        <v>1</v>
      </c>
      <c r="G36" s="115">
        <v>0</v>
      </c>
      <c r="H36" s="38">
        <f t="shared" si="0"/>
        <v>0</v>
      </c>
      <c r="I36" s="11"/>
    </row>
    <row r="37" spans="1:9" ht="25.5" customHeight="1" x14ac:dyDescent="0.35">
      <c r="A37" s="98">
        <v>33</v>
      </c>
      <c r="B37" s="102" t="s">
        <v>19</v>
      </c>
      <c r="C37" s="103" t="s">
        <v>41</v>
      </c>
      <c r="D37" s="103" t="s">
        <v>44</v>
      </c>
      <c r="E37" s="104"/>
      <c r="F37" s="103">
        <v>1</v>
      </c>
      <c r="G37" s="115">
        <v>0</v>
      </c>
      <c r="H37" s="38">
        <f t="shared" si="0"/>
        <v>0</v>
      </c>
      <c r="I37" s="11"/>
    </row>
    <row r="38" spans="1:9" ht="25.5" customHeight="1" x14ac:dyDescent="0.35">
      <c r="A38" s="98">
        <v>34</v>
      </c>
      <c r="B38" s="102" t="s">
        <v>9</v>
      </c>
      <c r="C38" s="103" t="s">
        <v>42</v>
      </c>
      <c r="D38" s="103" t="s">
        <v>44</v>
      </c>
      <c r="E38" s="104"/>
      <c r="F38" s="103">
        <v>1</v>
      </c>
      <c r="G38" s="115">
        <v>0</v>
      </c>
      <c r="H38" s="38">
        <f t="shared" si="0"/>
        <v>0</v>
      </c>
      <c r="I38" s="11"/>
    </row>
    <row r="39" spans="1:9" ht="25.5" customHeight="1" thickBot="1" x14ac:dyDescent="0.4">
      <c r="A39" s="98">
        <v>35</v>
      </c>
      <c r="B39" s="102" t="s">
        <v>18</v>
      </c>
      <c r="C39" s="103" t="s">
        <v>43</v>
      </c>
      <c r="D39" s="103" t="s">
        <v>44</v>
      </c>
      <c r="E39" s="106">
        <v>46569</v>
      </c>
      <c r="F39" s="103">
        <v>1</v>
      </c>
      <c r="G39" s="115">
        <v>0</v>
      </c>
      <c r="H39" s="107">
        <f>F39*G39*32</f>
        <v>0</v>
      </c>
      <c r="I39" s="11"/>
    </row>
    <row r="40" spans="1:9" ht="63.75" customHeight="1" x14ac:dyDescent="0.35">
      <c r="A40" s="7" t="s">
        <v>5</v>
      </c>
      <c r="B40" s="108"/>
      <c r="C40" s="109"/>
      <c r="D40" s="109"/>
      <c r="E40" s="109"/>
      <c r="F40" s="1" t="s">
        <v>6</v>
      </c>
      <c r="G40" s="7" t="s">
        <v>3</v>
      </c>
      <c r="H40" s="5">
        <f>SUM(H5:H39)</f>
        <v>0</v>
      </c>
      <c r="I40" s="11"/>
    </row>
    <row r="41" spans="1:9" ht="34.5" customHeight="1" thickBot="1" x14ac:dyDescent="0.4">
      <c r="A41" s="9">
        <v>1650000</v>
      </c>
      <c r="B41" s="10"/>
      <c r="C41" s="2"/>
      <c r="D41" s="2"/>
      <c r="E41" s="2"/>
      <c r="F41" s="3">
        <f>(100%-(H40*100/A41)%)*100%</f>
        <v>1</v>
      </c>
      <c r="G41" s="8"/>
      <c r="H41" s="6"/>
      <c r="I41" s="11"/>
    </row>
    <row r="42" spans="1:9" x14ac:dyDescent="0.35">
      <c r="A42" s="11"/>
      <c r="B42" s="11"/>
      <c r="C42" s="11"/>
      <c r="D42" s="11"/>
      <c r="E42" s="11"/>
      <c r="F42" s="11"/>
      <c r="G42" s="11"/>
      <c r="H42" s="11"/>
      <c r="I42" s="11"/>
    </row>
    <row r="43" spans="1:9" x14ac:dyDescent="0.35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35">
      <c r="A44" s="110"/>
      <c r="B44" s="110"/>
      <c r="C44" s="111"/>
      <c r="D44" s="111"/>
      <c r="E44" s="111"/>
      <c r="F44" s="112"/>
      <c r="G44" s="113" t="s">
        <v>1</v>
      </c>
      <c r="H44" s="113"/>
      <c r="I44" s="11"/>
    </row>
    <row r="45" spans="1:9" x14ac:dyDescent="0.35">
      <c r="A45" s="11"/>
      <c r="B45" s="11"/>
      <c r="C45" s="11"/>
      <c r="D45" s="11"/>
      <c r="E45" s="11"/>
      <c r="F45" s="11"/>
      <c r="G45" s="11"/>
      <c r="H45" s="11"/>
      <c r="I45" s="11"/>
    </row>
    <row r="46" spans="1:9" x14ac:dyDescent="0.35">
      <c r="A46" s="11"/>
      <c r="B46" s="11"/>
      <c r="C46" s="11"/>
      <c r="D46" s="11"/>
      <c r="E46" s="11"/>
      <c r="F46" s="11"/>
      <c r="G46" s="11"/>
      <c r="H46" s="11"/>
      <c r="I46" s="11"/>
    </row>
    <row r="47" spans="1:9" x14ac:dyDescent="0.35">
      <c r="A47" s="11"/>
      <c r="B47" s="11"/>
      <c r="C47" s="11"/>
      <c r="D47" s="11"/>
      <c r="E47" s="11"/>
      <c r="F47" s="11"/>
      <c r="G47" s="11"/>
      <c r="H47" s="11"/>
      <c r="I47" s="11"/>
    </row>
    <row r="48" spans="1:9" x14ac:dyDescent="0.35">
      <c r="A48" s="11"/>
      <c r="B48" s="11"/>
      <c r="C48" s="11"/>
      <c r="D48" s="11"/>
      <c r="E48" s="11"/>
      <c r="F48" s="11"/>
      <c r="G48" s="11"/>
      <c r="H48" s="11"/>
      <c r="I48" s="11"/>
    </row>
    <row r="49" spans="1:9" x14ac:dyDescent="0.35">
      <c r="A49" s="11"/>
      <c r="B49" s="11"/>
      <c r="C49" s="11"/>
      <c r="D49" s="11"/>
      <c r="E49" s="11"/>
      <c r="F49" s="11"/>
      <c r="G49" s="11"/>
      <c r="H49" s="11"/>
      <c r="I49" s="11"/>
    </row>
    <row r="50" spans="1:9" x14ac:dyDescent="0.35">
      <c r="A50" s="11"/>
      <c r="B50" s="11"/>
      <c r="C50" s="11"/>
      <c r="D50" s="11"/>
      <c r="E50" s="11"/>
      <c r="F50" s="11"/>
      <c r="G50" s="11"/>
      <c r="H50" s="11"/>
      <c r="I50" s="11"/>
    </row>
    <row r="51" spans="1:9" x14ac:dyDescent="0.35">
      <c r="A51" s="11"/>
      <c r="B51" s="11"/>
      <c r="C51" s="11"/>
      <c r="D51" s="11"/>
      <c r="E51" s="11"/>
      <c r="F51" s="11"/>
      <c r="G51" s="11"/>
      <c r="H51" s="11"/>
      <c r="I51" s="11"/>
    </row>
    <row r="52" spans="1:9" x14ac:dyDescent="0.35">
      <c r="A52" s="11"/>
      <c r="B52" s="11"/>
      <c r="C52" s="11"/>
      <c r="D52" s="11"/>
      <c r="E52" s="11"/>
      <c r="F52" s="11"/>
      <c r="G52" s="11"/>
      <c r="H52" s="11"/>
      <c r="I52" s="11"/>
    </row>
    <row r="53" spans="1:9" x14ac:dyDescent="0.35">
      <c r="A53" s="11"/>
      <c r="B53" s="11"/>
      <c r="C53" s="11"/>
      <c r="D53" s="11"/>
      <c r="E53" s="11"/>
      <c r="F53" s="11"/>
      <c r="G53" s="11"/>
      <c r="H53" s="11"/>
      <c r="I53" s="11"/>
    </row>
    <row r="54" spans="1:9" x14ac:dyDescent="0.35">
      <c r="A54" s="11"/>
      <c r="B54" s="11"/>
      <c r="C54" s="11"/>
      <c r="D54" s="11"/>
      <c r="E54" s="11"/>
      <c r="F54" s="11"/>
      <c r="G54" s="11"/>
      <c r="H54" s="11"/>
      <c r="I54" s="11"/>
    </row>
    <row r="55" spans="1:9" x14ac:dyDescent="0.35">
      <c r="A55" s="11"/>
      <c r="B55" s="11"/>
      <c r="C55" s="11"/>
      <c r="D55" s="11"/>
      <c r="E55" s="11"/>
      <c r="F55" s="11"/>
      <c r="G55" s="11"/>
      <c r="H55" s="11"/>
      <c r="I55" s="11"/>
    </row>
    <row r="56" spans="1:9" x14ac:dyDescent="0.35">
      <c r="A56" s="11"/>
      <c r="B56" s="11"/>
      <c r="C56" s="11"/>
      <c r="D56" s="11"/>
      <c r="E56" s="11"/>
      <c r="F56" s="11"/>
      <c r="G56" s="11"/>
      <c r="H56" s="11"/>
      <c r="I56" s="11"/>
    </row>
    <row r="57" spans="1:9" x14ac:dyDescent="0.35">
      <c r="A57" s="11"/>
      <c r="B57" s="11"/>
      <c r="C57" s="11"/>
      <c r="D57" s="11"/>
      <c r="E57" s="11"/>
      <c r="F57" s="11"/>
      <c r="G57" s="11"/>
      <c r="H57" s="11"/>
      <c r="I57" s="11"/>
    </row>
    <row r="58" spans="1:9" x14ac:dyDescent="0.35">
      <c r="A58" s="11"/>
      <c r="B58" s="11"/>
      <c r="C58" s="11"/>
      <c r="D58" s="11"/>
      <c r="E58" s="11"/>
      <c r="F58" s="11"/>
      <c r="G58" s="11"/>
      <c r="H58" s="11"/>
      <c r="I58" s="11"/>
    </row>
    <row r="59" spans="1:9" x14ac:dyDescent="0.35">
      <c r="A59" s="11"/>
      <c r="B59" s="11"/>
      <c r="C59" s="11"/>
      <c r="D59" s="11"/>
      <c r="E59" s="11"/>
      <c r="F59" s="11"/>
      <c r="G59" s="11"/>
      <c r="H59" s="11"/>
      <c r="I59" s="11"/>
    </row>
    <row r="60" spans="1:9" x14ac:dyDescent="0.35">
      <c r="A60" s="11"/>
      <c r="B60" s="11"/>
      <c r="C60" s="11"/>
      <c r="D60" s="11"/>
      <c r="E60" s="11"/>
      <c r="F60" s="11"/>
      <c r="G60" s="11"/>
      <c r="H60" s="11"/>
      <c r="I60" s="11"/>
    </row>
    <row r="61" spans="1:9" x14ac:dyDescent="0.35">
      <c r="A61" s="11"/>
      <c r="B61" s="11"/>
      <c r="C61" s="11"/>
      <c r="D61" s="11"/>
      <c r="E61" s="11"/>
      <c r="F61" s="11"/>
      <c r="G61" s="11"/>
      <c r="H61" s="11"/>
      <c r="I61" s="11"/>
    </row>
  </sheetData>
  <sheetProtection algorithmName="SHA-512" hashValue="S0I+nSGY0kHczrdtqEKGsDK/5hygyj+FVbOi4G8VneOlrng1QD7IGzgW271Vq+MOWhbJJroC5S1d2+cT6teUPg==" saltValue="zEQ5gjUKviw7ZE36q682rA==" spinCount="100000" sheet="1" objects="1" scenarios="1" selectLockedCells="1"/>
  <mergeCells count="7">
    <mergeCell ref="A2:H2"/>
    <mergeCell ref="A3:H3"/>
    <mergeCell ref="H40:H41"/>
    <mergeCell ref="A44:B44"/>
    <mergeCell ref="G40:G41"/>
    <mergeCell ref="A40:B40"/>
    <mergeCell ref="A41:B41"/>
  </mergeCells>
  <pageMargins left="0.7" right="0.7" top="0.75" bottom="0.75" header="0.51180555555555496" footer="0.51180555555555496"/>
  <pageSetup paperSize="8"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Foglio1!_Hlk192660836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Luigi Verdura</dc:creator>
  <dc:description/>
  <cp:lastModifiedBy>Erika Peloza</cp:lastModifiedBy>
  <cp:revision>2</cp:revision>
  <cp:lastPrinted>2025-07-08T06:22:31Z</cp:lastPrinted>
  <dcterms:created xsi:type="dcterms:W3CDTF">2006-09-25T09:17:32Z</dcterms:created>
  <dcterms:modified xsi:type="dcterms:W3CDTF">2025-07-08T08:45:59Z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